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eymar\Desktop\Contratación-Floridablanca\2026\2.Procesos de Selección\Publicidad e Impresos\BORRADOR\ANEXOS Y FORMATOS\"/>
    </mc:Choice>
  </mc:AlternateContent>
  <xr:revisionPtr revIDLastSave="0" documentId="8_{6DCCD860-C758-4CEB-82BA-6442980B44D7}" xr6:coauthVersionLast="47" xr6:coauthVersionMax="47" xr10:uidLastSave="{00000000-0000-0000-0000-000000000000}"/>
  <bookViews>
    <workbookView xWindow="-108" yWindow="-108" windowWidth="23256" windowHeight="12456" xr2:uid="{475302E9-65F8-4DB6-9D60-EF1D47C54E83}"/>
  </bookViews>
  <sheets>
    <sheet name="ANEXO MATRIZ DE RIESGOS" sheetId="1" r:id="rId1"/>
  </sheets>
  <definedNames>
    <definedName name="_xlnm._FilterDatabase" localSheetId="0" hidden="1">'ANEXO MATRIZ DE RIESGOS'!$A$5:$AD$23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 i="1" l="1"/>
  <c r="U25" i="1"/>
  <c r="U24" i="1"/>
  <c r="U19" i="1"/>
  <c r="M20" i="1"/>
  <c r="M19" i="1"/>
  <c r="U23" i="1"/>
  <c r="M23" i="1"/>
  <c r="U22" i="1"/>
  <c r="M22" i="1"/>
  <c r="U21" i="1"/>
  <c r="M21" i="1"/>
  <c r="U18" i="1"/>
  <c r="M18" i="1"/>
  <c r="U17" i="1"/>
  <c r="M17" i="1"/>
  <c r="M16" i="1"/>
  <c r="U15" i="1"/>
  <c r="M15" i="1"/>
  <c r="U14" i="1"/>
  <c r="U13" i="1"/>
  <c r="M13" i="1"/>
  <c r="U12" i="1"/>
  <c r="M12" i="1"/>
  <c r="U11" i="1"/>
  <c r="M11" i="1"/>
  <c r="U10" i="1"/>
  <c r="M10" i="1"/>
  <c r="U9" i="1"/>
  <c r="M9" i="1"/>
  <c r="U8" i="1"/>
  <c r="M8" i="1"/>
  <c r="U7" i="1"/>
  <c r="M7" i="1"/>
</calcChain>
</file>

<file path=xl/sharedStrings.xml><?xml version="1.0" encoding="utf-8"?>
<sst xmlns="http://schemas.openxmlformats.org/spreadsheetml/2006/main" count="330" uniqueCount="141">
  <si>
    <t xml:space="preserve">ANEXO MATRIZ DE RIESGOS.  </t>
  </si>
  <si>
    <t>Tipo</t>
  </si>
  <si>
    <t>Descripción</t>
  </si>
  <si>
    <t>Consecuencia</t>
  </si>
  <si>
    <t>Nº</t>
  </si>
  <si>
    <t xml:space="preserve">Clase </t>
  </si>
  <si>
    <t>Fuente</t>
  </si>
  <si>
    <t>Etapa</t>
  </si>
  <si>
    <t>Probabilidad</t>
  </si>
  <si>
    <t>Impacto</t>
  </si>
  <si>
    <t>Valoración del riesgo</t>
  </si>
  <si>
    <t>Categoría</t>
  </si>
  <si>
    <t>¿Afecta la ejecución del contrato?</t>
  </si>
  <si>
    <t xml:space="preserve">A quién se le asigna? </t>
  </si>
  <si>
    <t>Tratamiento</t>
  </si>
  <si>
    <t>Impacto después del tratamiento</t>
  </si>
  <si>
    <t>Persona responsable por implementar el tratamiento</t>
  </si>
  <si>
    <t>Fecha estimada en que se inicia el tratamiento</t>
  </si>
  <si>
    <t xml:space="preserve">Fecha estimada en que se completa el tratamiento </t>
  </si>
  <si>
    <t>Monitoreo y revisión</t>
  </si>
  <si>
    <t>Planeación</t>
  </si>
  <si>
    <t>Selección</t>
  </si>
  <si>
    <t>Contratación</t>
  </si>
  <si>
    <t>Ejecución</t>
  </si>
  <si>
    <t>Contratista</t>
  </si>
  <si>
    <t>Controles a ser implementados</t>
  </si>
  <si>
    <t>Como se realiza el monitoreo?</t>
  </si>
  <si>
    <t>Periodicidad ¿cuándo?</t>
  </si>
  <si>
    <t>FALTA DE INTERES DE POSIBLES PROPONENTES EN LA PARTICIPACIÓN DEL PROCESO.</t>
  </si>
  <si>
    <t>DECLARACIÓN DE DESIERTO DEL PROCESO POR FALTA DE INTERÉS POR PARTE DE PROPONENTES.</t>
  </si>
  <si>
    <t>ESPECÍFICO</t>
  </si>
  <si>
    <t>EXTERNO</t>
  </si>
  <si>
    <t>X</t>
  </si>
  <si>
    <t>RIESGO BAJO</t>
  </si>
  <si>
    <t>SI</t>
  </si>
  <si>
    <t>ETAPA DE PLANEACIÓN</t>
  </si>
  <si>
    <t>ETAPA DE SELECCIÓN</t>
  </si>
  <si>
    <t>RIESGO DE COLUSIÓN, EN EL CUAL DOS O MÁS OFERENTES REALIZAN ACUERDOS DE MANERA FRAUDULENTA CON EL FIN DE LOGRAR QUE UN PROPONENTE EN PARTICULAR SEA SELECCIONADO.</t>
  </si>
  <si>
    <t>VIOLACIÓN AL PRINCIPIO DE SELECCIÓN OBJETIVA - GENERA UN RETRASO EN LA EJECUCIÓN DEL CONTRATO.</t>
  </si>
  <si>
    <t>GENERAL</t>
  </si>
  <si>
    <t xml:space="preserve">EL PROCESO ESTABLECE REQUISITOS HABILITANTES QUE SE RIGEN BAJO LOS PRINCIPIOS DE TRANSPARENCIA Y PLURALIDAD. CADA PROPONENTE BAJO LA GRAVEDAD DEL JURAMENTO FIRMA UN COMPROMISO ANTICORRUPCIÓN  CUYO INCUMPLIMIENTO TIENE LAS SANCIONES LEGALES A QUE HAYA LUGAR. </t>
  </si>
  <si>
    <t>SEGUIMIENTO POR PARTE DEL COMITÉ EVALUADOR AL MOMENTO DEL CIERRE DEL PROCESO DE SELECCIÓN, CON EL FIN DE VERIFICAR LAS CONDICIONES DE LOS PROPONENTES. ESPECIALMENTE, LA REVISIÓN DE LA OFERTA ECONOMICA.</t>
  </si>
  <si>
    <t>ETAPA PRECONTRACTUAL</t>
  </si>
  <si>
    <t>Económico</t>
  </si>
  <si>
    <t>Si</t>
  </si>
  <si>
    <t>ETAPA DE EJECUCIÓN</t>
  </si>
  <si>
    <t>ETAPA DE LIQUIDACIÓN</t>
  </si>
  <si>
    <t>MENSUAL</t>
  </si>
  <si>
    <t>Social o político</t>
  </si>
  <si>
    <t xml:space="preserve">EMERGENCIA SANITARIA DECRETADA POR EL GOBIERNO NACIONAL  </t>
  </si>
  <si>
    <t>CONFORME LA ETAPA DEL PROCESO DONDE SE LLEGARA A GENERAR EL RIESGO SE PUEDEN LLEGAR A GENERAR DEMORAS EN LA ADJUDICACIÓN DEL PROCESO O EN LA EJECUCIÓN DEL CONTRATO.</t>
  </si>
  <si>
    <t>RIESGO ALTO</t>
  </si>
  <si>
    <t>BUSCAR MECANISMOS QUE AMINOREN EL IMPACTO DE LAS EMERGENCIAS SANITARIAS SOBRE EL CONTRATO O EL PROCESO DE SELECCIÓN Y ATENDER PROCEDIMIENTOS DECRETADOS</t>
  </si>
  <si>
    <t>RIESGO MEDIO</t>
  </si>
  <si>
    <t>DIARIO</t>
  </si>
  <si>
    <t>ALTERACIONES DEL ORDEN PÚBLICO Y SOCIAL</t>
  </si>
  <si>
    <t>VERIFICAR LAS GESTIONES Y ACTIVIDADES AL ALCANCE DE LOS CONTRATISTAS, DESPLEGADAS PARA MITIGAR LOS EFECTOS DE LA MATERIALIZACIÓN DEL RIESGO FRENTE A LA EJECUCIÓN DEL CONTRATO.</t>
  </si>
  <si>
    <t>ATENDER LA ALERTA GENERADA POR LAS AUTORIDADES SOBRE INCIDENTES DE ORDEN PÚBLICO Y SOCIAL  QUE AFECTEN AL PERSONAL DEL CONTRATISTA</t>
  </si>
  <si>
    <t>POR EVENTO</t>
  </si>
  <si>
    <t>Operacional</t>
  </si>
  <si>
    <t>CONTRATISTA NO ALLEGA O DEMORA DOCUMENTACIÓN PRELIMINAR PARA SUSCRIPCIÓN DEL CONTRATO  O PARA EL INICIO DE  SU EJECUCIÓN</t>
  </si>
  <si>
    <t>DEMORA EN LA INICIACIÓN Y SE EXTIENDE EL PLAZO DE EJECUCIÓN DEL CONTRATO</t>
  </si>
  <si>
    <t>EL CONTRATISTA DEBERÁ APORTAR LOS DOCUMENTOS REQUERIDOS EN EL PLAZO ESTABLECIDO EN EL PROCESO, SO PENA DE APLICACIÓN DE  MULTAS O SANCIONES CONTRACTUALES</t>
  </si>
  <si>
    <t>ETAPA DE CONTRATACIÓN
ETAPA DE EJECUCIÓN</t>
  </si>
  <si>
    <t xml:space="preserve">CAMBIOS EN EL EQUIPO DE TRABAJO OFRECIDO </t>
  </si>
  <si>
    <t>CONTRATISTA</t>
  </si>
  <si>
    <t>SUPERVISIÓN DE LA EJECUCIÓN DEL CONTRATO.</t>
  </si>
  <si>
    <t>CONTRATISTA NO ALLEGA O DEMORA LA ENTREGA DE DOCUMENTACIÓN  SOPORTE O SE EXTRAVÍA EN EL PROCESO DE PAGO</t>
  </si>
  <si>
    <t>INADECUADA EJECUCIÓN ADMINISTRATIVA DEL CONTRATISTA.</t>
  </si>
  <si>
    <t>NO</t>
  </si>
  <si>
    <t>EL CONTRATISTA DEBERÁ CUMPLIR CON LOS PLAZOS CONTRACTUALES PARA DICHOS PROCESOS Y  ACATAR LAS RECOMENDACIONES DE LA SUPERVISIÓN E INTERVENTORIA , EN LOS PLAZOS QUE SE ESTABLEZCAN PARA TAL FIN</t>
  </si>
  <si>
    <t>SEGUIMIENTO A LAS FECHAS PROGRAMADAS, FRENTE A LA ENTREGA DE INFORMES Y DOCUMENTOS DE PAGO</t>
  </si>
  <si>
    <t>PARA CADA PAGO</t>
  </si>
  <si>
    <t>FALTA DE PRESENTACIÓN DE LAS GARANTÍAS REQUERIDAS O RETARDO EN SU ENTREGA</t>
  </si>
  <si>
    <t>RETRASO EN EL INICIO DE  EJECUCION  DEL CONTRATO O DEL PLAZO LIMITE DE SUS PRORROGAS</t>
  </si>
  <si>
    <t>ACCIONES PREVENTIVAS POR  PARTE DE LA SUPERVISIÓN DEL CONTRATO REQUIRIENDO AL CONTRATISTA  ENCAMINADAS A LA CONSECUCIÓN DE LAS GARANTÍAS EXIGIDAS</t>
  </si>
  <si>
    <t xml:space="preserve"> EL CONTRATISTA NO PAGA OPORTUNAMENTE LA REMUNERACIÓN AL PERSONAL QUE CONFORMA EL EQUIPO DE TRABAJO</t>
  </si>
  <si>
    <t>DESMOTIVACIÓN DEL PERSONAL LO QUE GENERARÍA UNA PRESTACIÓN DEL SERVICIO DEFICIENTE POR PARTE DE LOS MISMOS, O CAMBIO CONSTANTE DEL PERSONAL POR INCUMPLIMIENTO EN EL PAGO DE SU REMUNERACIÓN, O DEFINITIVAMENTE LA NO PRESTACIÓN DEL MISMO POR CESE DE ACTIVIDADES, HASTA QUE SE LES CANCELE SU REMUNERACIÓN.</t>
  </si>
  <si>
    <t>SEGUIMIENTO POR PARTE DE LA SUPERVISIÓN DEL CONTRATO A TRAVES DE LOS DOCUMENTOS RADICADOS POR EL SUPERVISOR Y/O INTERVENTOR PARA CADA PAGO</t>
  </si>
  <si>
    <t xml:space="preserve">AFECTACIÓN DE LA EJECUCIÓN CONTRACTUAL Y DE LOS PLAZOS PREVISTOS PARA EL CUMPLIMIENTO DE LAS OBLIGACIONES </t>
  </si>
  <si>
    <t>INTERNO Y EXTERNO</t>
  </si>
  <si>
    <t>SEGUIMIENTO CONSTANTE POR PARTE DE LA SUPERVISIÓN DEL CONTRATO AL REALIZAR REQURIMIENTOS AL CONTRATISTA CON EL FIN DE OBTENER LAS RESPUESTAS OPORTUNAS POR PARTE DE LA SUPERVISIÓN Y/O INTERVENTORÍA.</t>
  </si>
  <si>
    <t>ALTERACIÓN, MODIFICACIÓN Y / O DIVULGACIÓN INDEBIDA DE LA INFORMACIÓN; VIOLACIÓN DE CONFIDENCIALIDAD Y DATOS PERSONALES EN EL PLAZO DE EJECUCION DEL  CONTRATO</t>
  </si>
  <si>
    <t>AFECTACIÓN A LA INTEGRIDAD, INTIMIDAD Y DERECHOS DE LAS PERSONAS.
DEMANDAS Y SANCIONES ECONÓMICAS.</t>
  </si>
  <si>
    <t>SOLICITUD DE PROTOCOLOS AL CONTRATISTA.
INCLUSIÓN DE OBLIGACIONES PARA CUIDAR LA INFORMACIÓN SENSIBLE.
MANEJO INMEDIATO DE ALERTAS.</t>
  </si>
  <si>
    <t>Financiero</t>
  </si>
  <si>
    <t xml:space="preserve">DEMORAS EN LA ENTREGA DE INFORMES Y PRODUCTOS PARA LOS DESEMBOLSOS, Y LIQUIDACIÓN DEL CONTRATO.
</t>
  </si>
  <si>
    <t>AFECTACIÓN AL PAC PROGRAMADO Y AFECTACIÓN DE LOS RECURSOS PARA LA BUENA EJECUCIÓN DEL CONTRATO.</t>
  </si>
  <si>
    <t xml:space="preserve"> </t>
  </si>
  <si>
    <t xml:space="preserve">Regulatorio </t>
  </si>
  <si>
    <t>INCUMPLIMIENTO DE LAS DISPOSICIONES NORMATIVAS VIGENTES QUE REGULAN LAS DIFERENTES ACTIVIDADES DEL CONTRATO</t>
  </si>
  <si>
    <t>SANCIONES ECONOMICAS, RETRASOS, IMPOSIBILIDAD DE DAR INICIO AL CONTRATO.</t>
  </si>
  <si>
    <t>EL CONTRATISTA DEBERÁ APLICAR EN DEBIDA FORMA LOS DIFERENTES LINEAMIENTOS Y REGLAMENTACIONES QUE RIGEN LAS ACTIVIDADES A EJECUTAR. LA SUPERVISIÓN REALIZARÁ EL SEGUIMIENTO A ESTA OBLIGACIÓN, REQUIRIENDO DE MANERA OPORTUNA SU CUMPLIMIENTO Y APLICANDO LAS SANCIONES A QUE HAYA LUGAR</t>
  </si>
  <si>
    <t>Tecnológico</t>
  </si>
  <si>
    <t>PÉRDIDA DE INFORMACION DIGITAL O FISICA POR FALLAS POR PARTE DEL CONTRATISTA  EN LA OBTENCION, PROCESAMIENTO Y/O ARCHIVO DE DATOS.</t>
  </si>
  <si>
    <t>FALTA DEL  MATERIAL ESENCIAL  PARA  EVIDENCIAR LA  EJECUCION DEL CONTRATO.
.
FALTA  DE MATERIAL CONFIABLE PARA DAR RESPUESTA A REQUERIMIENTOS DE ORGANISMOS DE CONTROL, AUTORIDADES Y CIUDADANIA EN GENERAL.</t>
  </si>
  <si>
    <t>ESTABLECER FECHAS PARA CIERRE Y ENTREGA DE LA INFORMACIÓN DEL CONTRATO.
EL CONTRATISTA DEBERÁ REALIZAR COPIAS DE DATOS PARA SALVAGUARDAR LA INFORMACIÓN</t>
  </si>
  <si>
    <t>PARALIZACIÓN DE LA EJECUCIÓN DEL CONTRATO</t>
  </si>
  <si>
    <t>RIESGO DE LESIONES Y DAÑOS A TERCEROS</t>
  </si>
  <si>
    <t>RIESGO DE INCUMPLIMIENTO DE PERFILES</t>
  </si>
  <si>
    <t>AFECTACIÓN A LA INTEGRIDAD FISICA O SOBRE LOS BIENES DE TERCEROS - DEMANDAS POR RESPONSABILIDAD CIVIL EXTRACONTRACTUAL</t>
  </si>
  <si>
    <t xml:space="preserve">AFECTACIÓN DE LA EJECUCIÓN CONTRACTUAL RESPECTO DEL PERSONAL EXIGIDO PARA EL CUMPLIMIENTO DE LAS OBLIGACIONES </t>
  </si>
  <si>
    <t>INTERNO</t>
  </si>
  <si>
    <t>IMLEMENTAR PRÁCTICAS DE SEGURIDAD DEL MANEJO DE LA INFORMACIÓN SENSIBLE PARA MANTENER LA CONFIDENCIALIDAD DE LOS DATOS , TALES COMO: EXIGENCIAS CONTRACTUALES, OBLIGACIONES ESPECÍFICAS, MONITOREO CON LA GERENCIA Y SOLICITUD DE CAMBIO DE PERSONAL SI ES EL CASO.</t>
  </si>
  <si>
    <t xml:space="preserve">IMPLEMENTAR PRACTICAS DE SEGURIDAD PARA LA ADECUADA PRESTACIÓN DE LOS SERVICIOS </t>
  </si>
  <si>
    <t>SEGUIMIENTO Y VERIFICACIÓN POR PARTE DE LA SUPERVISIÓN DEL CONTRATO</t>
  </si>
  <si>
    <t>REPORTES DE NOVEDADES SUSCRITOS POR EL CONTRATISTA DIRIGIDOS AL SUPERVISOR DEL CONTRATO</t>
  </si>
  <si>
    <t xml:space="preserve">LA SUPERVISIÓN REALIZA INFORME SOBRE EL AVANCE DEL PROYECTO BAJO EL CUMPLIMIENTO NORMATIVO. </t>
  </si>
  <si>
    <t>OBSOLECENCIA DEL MEDIO TECNOLÓGICO</t>
  </si>
  <si>
    <t>INCUMPLIMIENTO DE ESPECIFICACIONES TECNICAS DE LOS EQUIPOS REQUERIDOS PARA LA PRESTACIÓN DEL SERVICIO</t>
  </si>
  <si>
    <t xml:space="preserve">DAÑO EN ELEMENTOS Y/ MEDIOS TECNOLÍGICOS </t>
  </si>
  <si>
    <t>ACTUALIZACIONES DE EQUIPOS, SOFTWARE O HARDWARE QUE DERIVEN EN LA OBSOLECENCIA DE E EQUIPOS, SOFTWARE O HARDWARE UTILIZADOS PARA LA PRESTACIÓN DEL SERVICIO</t>
  </si>
  <si>
    <t>LOS EQUIPOS UTILIZADOS PARA LA PRESTACIÓN DEL SERVICIO NO CUENTAN CON LAS ESPECIFICACIONES TECNICAS MINIMAS REQUERIDAS POR LA ENTIDAD DESDE LA FASE DE PLANEACIÓN</t>
  </si>
  <si>
    <t>DAÑOS QUE IMPIDAN LA UTILIZACIÓN DE LOS MEDIOS TECNOLÓGICOS REQUERIDOS PARA LA PRESTACIÓN DE SERVICIOS CONTRATATADOS</t>
  </si>
  <si>
    <t>EL CONTRATISTA DEBERÁ ACTUALIZAR SUS EQUIPOS, SOFTWARE Y HARDWARE PARA MANTENER  LA OPERATIVIDAD Y FUNCIONALIDAD, ASÍ COMO LA PRESTACIÓN DE SERVCIOS EN CONDICIONES DE CALIDAD</t>
  </si>
  <si>
    <t>ETAPA DE CONTRATACIÓN Y EJECUCIÓN</t>
  </si>
  <si>
    <t>EL PROPONENTE DEBERÁ ACREDITAR QUE CUENTA CON EL MEDIO TECNOLÓGICO REQUERIDO POR LA ENTIDAD CONFORME A LAS ESPECIFICACIONES TECNICAS MÍNIMAS</t>
  </si>
  <si>
    <t>EL CONTRATISTA DEBERÁ REALIZAR LOS MANTENIMIENTOS PREVENTIVOS Y CORRECTIVOS, ASI COMO REPARACIONES O SUSTITUCIONES EN CASO DE SER REQUERIDO, DE LOS MEDIOS TECNOLÓGICOS REQUERDOS PARA LA PRESTACIÓN DEL SERVICIO</t>
  </si>
  <si>
    <t>ALCALDÍA DE FLORIDABLANCA</t>
  </si>
  <si>
    <t>ENTIDAD CONTRATANTE</t>
  </si>
  <si>
    <t>SEGUIMIENTO Y ESTIMACIÓN POR PARTE DE LA ENTIDAD</t>
  </si>
  <si>
    <t>NUEVOS IMPUESTOS  IMPREVISIBLES POSTERIORES AL CIERRE DEL PROCESO QUE AFECTEN SUSTANCIALEMENTE LA ECUACIÓN FINANCIERA DEL CONTRATO</t>
  </si>
  <si>
    <t xml:space="preserve">INCREMENTO EN EL COSTO DEL CONTRATO POR PAGO DE NUEVAS CARGAS TRIBUTARIAS </t>
  </si>
  <si>
    <t>ENTIDAD</t>
  </si>
  <si>
    <t>EL CONTRATISTA EN SU PROPUESTA ECONÓMICA DEBE CONSIDERAR LOS POSIBLES MÁRGENES POR POSIBLES AUMENTOS.                                                                                                           LA ENTIDAD  Y CONTRATISTA DEBEN CUANTIFICAR EL MAYOR O MENOR COSTO DEBIDO A LOS CAMBIOS EN NORMAS FISCALES DURANTE LA EJECUCIÓN DEL CONTRATO Y BUSCAR MECANISMOS PARA AJUSTAR EL VALOR SIN QUE SE AFECTE  LA EJECUCIÓN DEL CONTRATO.</t>
  </si>
  <si>
    <t>ENTIDAD/ CONTRATISTA</t>
  </si>
  <si>
    <t xml:space="preserve">SEGUIMIENTO A LA NORMATIVIDAD FISCAL Y TRIBUTARIA POR PARTE DEL CONTRATISTA Y LA ENTIDAD
</t>
  </si>
  <si>
    <t>SEGUIMIENTO POR PARTE DE LA SUPERVISIÓN Y/O DE LA INTERVENTORIA DEL CONTRATO CONFORME A LOS LINEAMIENTOS QUE SE PUEDAN GENERAR</t>
  </si>
  <si>
    <t xml:space="preserve"> LA SUPERVISION DEL CONTRATO, REALIZARÁ EL SEGUIMIENTO DEL CUMPLIMIENTO DE LOS REQUISITOS PARA SUSCRIBIR EL CONTRATO ASI COMO EL SEGUIMIENTO DE LA EJECUCION CONTRACTUAL.</t>
  </si>
  <si>
    <t>REQUERIMIENTOS POR PARTE DEL MUNICIPIO  AL CONTRATISTA QUE CONLLEVEN  A LA EXPEDICIÓN Y/O CORRECCIÓN DE LAS GARANTÍAS DE MANERA OPORTUNA</t>
  </si>
  <si>
    <t xml:space="preserve">ENTIDAD
</t>
  </si>
  <si>
    <t>1. EL CONTRATISTA DEBERA CONTAR CON UN PLAN DE CONTINGENCIA PARA ESTOS CASOS O EN SU DEFECTO ASUMIRÁ LAS CONSECUENCIAS DE LA MATERIALIZACIÓN DEL RIESGO, A TRAVÉS DE LAS GARANTÍAS PREVISTAS
2. LA ENTIDAD VERIFICARA EL PAGO DE LOS APORTES AL PERSONAL DE TRABAJO DEL CONTRATISTA, A TRAVÉS DE LA INTERVENTORIA REVISANDO LOS DOCUMENTOS QUE SE REQUIEREN PARA CADA PAGO Y PROCEDIENDO A REALIZAR LOS DESCUENTOS A LOS QUE HAYA LUGAR</t>
  </si>
  <si>
    <t>DEMORAS EN LA ENTREGA DE LA DOCUMENTACIÓN REQUERIDA O RETRASOS EN LA EMISIÓN DE INFORMES O RESPUESTA A SOLICITUDES PRESENTADAS ANTE LA SUPERVISIÓN</t>
  </si>
  <si>
    <t>CUMPLIMIENTO DE LOS PLAZOS ESTABLECIDOS PARA LA ENTREGA DE LA DOCUMENTACION REQUERIDA Y SOLICITUDES QUE REALICE LA SUPERVISIÓN  DEL CONTRATO.</t>
  </si>
  <si>
    <t xml:space="preserve">SEGUIMIENTO POR PARTE DE LA SUPERVISIÓN DEL CONTRATO A TRAVES DE LOS DOCUMENTOS RADICADOS  PARA CADA PAGO  </t>
  </si>
  <si>
    <t>ACCIONES PREVENTIVAS POR PARTE DEL CONTRATISTA Y LA ENTIDAD</t>
  </si>
  <si>
    <t>ACCIONES PREVENTIVS POR PARTE  DEL CONTRATISTA Y LA ENTIDAD</t>
  </si>
  <si>
    <t xml:space="preserve">EL CONTRATISTA DEBERÁ SUSTITUIR EL PERSONAL CONFORME EL EQUIPO MINIMO REQUERIDO  Y EL MUNICIPIO DEBERÁ REALIZAR LA REVISIÓN DE LOS PERFILES PARA QUE ESTOS CUMPLAN CON LOS REQUISITOS ESTABLECIDOS. </t>
  </si>
  <si>
    <t xml:space="preserve">SEGUIMIENTO Y MONITOREO OPORTUNO POR PARTE DEL  MUNICIPIO DE CONFORMIDAD CON EL CRONOGRAMA ESTABLECIDO. REQUERIMIENTOS AL CONTRATISTA, INICIO DEL PROCEDIMIENTO DETERMINADO PARA INCUMPLIMIENTOS, SEGÚN EL CASO. </t>
  </si>
  <si>
    <t>PARA EL PROCEDIMIENTO DE SELECCIÓN SE DEBERÁN ESTABLECER REQUISITOS QUE PERMITAN LA PARTICIPACIÓN DE EMPRESASCON LOS ESTÁNDARES DE CALIDAD QUE EL CONTRATO AMERITA.</t>
  </si>
  <si>
    <t>AFECTACIÓN EN EL DESPLAZAMIENTO DEL PERSONAL CONTRATADO PARA LA PRESTACIÓN DEL SERVICIO  QUE IMPIDE EL CUMPLIMIENTO DE LAS TAREAS ASIGNADAS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</si>
</sst>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Calibri"/>
      <family val="2"/>
    </font>
    <font>
      <sz val="11"/>
      <color rgb="FF000000"/>
      <name val="Calibri"/>
      <family val="2"/>
      <scheme val="minor"/>
    </font>
    <font>
      <b/>
      <sz val="10"/>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D8D8D8"/>
      </patternFill>
    </fill>
    <fill>
      <patternFill patternType="solid">
        <fgColor theme="0" tint="-0.14999847407452621"/>
        <bgColor rgb="FFBFBFBF"/>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5" fillId="0" borderId="1" xfId="0" applyFont="1" applyBorder="1" applyAlignment="1">
      <alignment horizontal="left" vertical="center" wrapText="1"/>
    </xf>
    <xf numFmtId="9" fontId="5"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2"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45C66-24A1-4C13-B74C-C67FF78F81B4}">
  <dimension ref="A1:AD26"/>
  <sheetViews>
    <sheetView tabSelected="1" zoomScale="60" zoomScaleNormal="60" zoomScalePageLayoutView="120" workbookViewId="0">
      <pane xSplit="1" ySplit="6" topLeftCell="B10" activePane="bottomRight" state="frozen"/>
      <selection pane="topRight" activeCell="B1" sqref="B1"/>
      <selection pane="bottomLeft" activeCell="A7" sqref="A7"/>
      <selection pane="bottomRight" activeCell="M11" sqref="M11"/>
    </sheetView>
  </sheetViews>
  <sheetFormatPr baseColWidth="10" defaultColWidth="11.09765625" defaultRowHeight="15" customHeight="1" x14ac:dyDescent="0.3"/>
  <cols>
    <col min="1" max="1" width="10.09765625" style="1" customWidth="1"/>
    <col min="2" max="2" width="23.5" style="2" customWidth="1"/>
    <col min="3" max="3" width="25.19921875" style="2" customWidth="1"/>
    <col min="4" max="4" width="4.59765625" style="1" customWidth="1"/>
    <col min="5" max="5" width="13.796875" style="3" customWidth="1"/>
    <col min="6" max="7" width="10.796875" style="1" customWidth="1"/>
    <col min="8" max="8" width="10.59765625" style="1" customWidth="1"/>
    <col min="9" max="9" width="9.796875" style="1" customWidth="1"/>
    <col min="10" max="10" width="9.5" style="1" customWidth="1"/>
    <col min="11" max="11" width="11.796875" style="1" customWidth="1"/>
    <col min="12" max="12" width="10.796875" style="1" customWidth="1"/>
    <col min="13" max="13" width="12.296875" style="1" customWidth="1"/>
    <col min="14" max="14" width="10.5" style="1" customWidth="1"/>
    <col min="15" max="15" width="11.59765625" style="1" customWidth="1"/>
    <col min="16" max="16" width="14.09765625" style="1" customWidth="1"/>
    <col min="17" max="17" width="11.19921875" style="1" customWidth="1"/>
    <col min="18" max="18" width="30.19921875" style="2" customWidth="1"/>
    <col min="19" max="19" width="10.59765625" style="1" customWidth="1"/>
    <col min="20" max="20" width="10.5" style="1" customWidth="1"/>
    <col min="21" max="21" width="11.59765625" style="1" customWidth="1"/>
    <col min="22" max="22" width="12.59765625" style="1" customWidth="1"/>
    <col min="23" max="23" width="15.09765625" style="1" customWidth="1"/>
    <col min="24" max="24" width="14.19921875" style="1" customWidth="1"/>
    <col min="25" max="25" width="16.19921875" style="1" customWidth="1"/>
    <col min="26" max="26" width="15.796875" style="2" customWidth="1"/>
    <col min="27" max="27" width="13.19921875" style="1" customWidth="1"/>
    <col min="28" max="30" width="10" style="1" customWidth="1"/>
    <col min="31" max="16384" width="11.09765625" style="1"/>
  </cols>
  <sheetData>
    <row r="1" spans="1:30" s="4" customFormat="1" ht="48" customHeight="1" x14ac:dyDescent="0.3">
      <c r="A1" s="23" t="s">
        <v>118</v>
      </c>
      <c r="B1" s="24"/>
      <c r="C1" s="24"/>
      <c r="D1" s="24"/>
      <c r="E1" s="24"/>
      <c r="F1" s="24"/>
      <c r="G1" s="24"/>
      <c r="H1" s="24"/>
      <c r="I1" s="24"/>
      <c r="J1" s="24"/>
      <c r="K1" s="24"/>
      <c r="L1" s="24"/>
      <c r="M1" s="24"/>
      <c r="N1" s="24"/>
      <c r="O1" s="24"/>
      <c r="P1" s="24"/>
      <c r="Q1" s="24"/>
      <c r="R1" s="24"/>
      <c r="S1" s="24"/>
      <c r="T1" s="24"/>
      <c r="U1" s="24"/>
      <c r="V1" s="24"/>
      <c r="W1" s="24"/>
      <c r="X1" s="24"/>
      <c r="Y1" s="24"/>
      <c r="Z1" s="24"/>
      <c r="AA1" s="25"/>
    </row>
    <row r="2" spans="1:30" s="4" customFormat="1" ht="14.4" x14ac:dyDescent="0.3">
      <c r="A2" s="26" t="s">
        <v>0</v>
      </c>
      <c r="B2" s="27"/>
      <c r="C2" s="27"/>
      <c r="D2" s="27"/>
      <c r="E2" s="27"/>
      <c r="F2" s="27"/>
      <c r="G2" s="27"/>
      <c r="H2" s="27"/>
      <c r="I2" s="27"/>
      <c r="J2" s="27"/>
      <c r="K2" s="27"/>
      <c r="L2" s="27"/>
      <c r="M2" s="27"/>
      <c r="N2" s="27"/>
      <c r="O2" s="27"/>
      <c r="P2" s="27"/>
      <c r="Q2" s="27"/>
      <c r="R2" s="27"/>
      <c r="S2" s="27"/>
      <c r="T2" s="27"/>
      <c r="U2" s="27"/>
      <c r="V2" s="27"/>
      <c r="W2" s="27"/>
      <c r="X2" s="27"/>
      <c r="Y2" s="27"/>
      <c r="Z2" s="27"/>
      <c r="AA2" s="28"/>
    </row>
    <row r="3" spans="1:30" s="4" customFormat="1" ht="36.75" customHeight="1" x14ac:dyDescent="0.3">
      <c r="A3" s="23"/>
      <c r="B3" s="24"/>
      <c r="C3" s="24"/>
      <c r="D3" s="24"/>
      <c r="E3" s="24"/>
      <c r="F3" s="24"/>
      <c r="G3" s="24"/>
      <c r="H3" s="24"/>
      <c r="I3" s="24"/>
      <c r="J3" s="24"/>
      <c r="K3" s="24"/>
      <c r="L3" s="24"/>
      <c r="M3" s="24"/>
      <c r="N3" s="24"/>
      <c r="O3" s="24"/>
      <c r="P3" s="24"/>
      <c r="Q3" s="24"/>
      <c r="R3" s="24"/>
      <c r="S3" s="24"/>
      <c r="T3" s="24"/>
      <c r="U3" s="24"/>
      <c r="V3" s="24"/>
      <c r="W3" s="24"/>
      <c r="X3" s="24"/>
      <c r="Y3" s="24"/>
      <c r="Z3" s="24"/>
      <c r="AA3" s="25"/>
    </row>
    <row r="4" spans="1:30" ht="15.75" customHeight="1" x14ac:dyDescent="0.3"/>
    <row r="5" spans="1:30" s="4" customFormat="1" ht="30" customHeight="1" x14ac:dyDescent="0.3">
      <c r="A5" s="29" t="s">
        <v>1</v>
      </c>
      <c r="B5" s="29" t="s">
        <v>2</v>
      </c>
      <c r="C5" s="29" t="s">
        <v>3</v>
      </c>
      <c r="D5" s="29" t="s">
        <v>4</v>
      </c>
      <c r="E5" s="22" t="s">
        <v>5</v>
      </c>
      <c r="F5" s="29" t="s">
        <v>6</v>
      </c>
      <c r="G5" s="29" t="s">
        <v>7</v>
      </c>
      <c r="H5" s="29"/>
      <c r="I5" s="29"/>
      <c r="J5" s="29"/>
      <c r="K5" s="22" t="s">
        <v>8</v>
      </c>
      <c r="L5" s="22" t="s">
        <v>9</v>
      </c>
      <c r="M5" s="22" t="s">
        <v>10</v>
      </c>
      <c r="N5" s="22" t="s">
        <v>11</v>
      </c>
      <c r="O5" s="22" t="s">
        <v>12</v>
      </c>
      <c r="P5" s="22" t="s">
        <v>13</v>
      </c>
      <c r="Q5" s="22"/>
      <c r="R5" s="6" t="s">
        <v>14</v>
      </c>
      <c r="S5" s="22" t="s">
        <v>15</v>
      </c>
      <c r="T5" s="22"/>
      <c r="U5" s="22"/>
      <c r="V5" s="22"/>
      <c r="W5" s="22" t="s">
        <v>16</v>
      </c>
      <c r="X5" s="22" t="s">
        <v>17</v>
      </c>
      <c r="Y5" s="22" t="s">
        <v>18</v>
      </c>
      <c r="Z5" s="22" t="s">
        <v>19</v>
      </c>
      <c r="AA5" s="22"/>
      <c r="AB5" s="5"/>
      <c r="AC5" s="5"/>
      <c r="AD5" s="5"/>
    </row>
    <row r="6" spans="1:30" s="4" customFormat="1" ht="42.75" customHeight="1" x14ac:dyDescent="0.3">
      <c r="A6" s="29"/>
      <c r="B6" s="29"/>
      <c r="C6" s="29"/>
      <c r="D6" s="29"/>
      <c r="E6" s="22"/>
      <c r="F6" s="29"/>
      <c r="G6" s="6" t="s">
        <v>20</v>
      </c>
      <c r="H6" s="6" t="s">
        <v>21</v>
      </c>
      <c r="I6" s="6" t="s">
        <v>22</v>
      </c>
      <c r="J6" s="6" t="s">
        <v>23</v>
      </c>
      <c r="K6" s="22"/>
      <c r="L6" s="22"/>
      <c r="M6" s="22"/>
      <c r="N6" s="22"/>
      <c r="O6" s="22"/>
      <c r="P6" s="6" t="s">
        <v>123</v>
      </c>
      <c r="Q6" s="6" t="s">
        <v>24</v>
      </c>
      <c r="R6" s="6" t="s">
        <v>25</v>
      </c>
      <c r="S6" s="6" t="s">
        <v>8</v>
      </c>
      <c r="T6" s="6" t="s">
        <v>9</v>
      </c>
      <c r="U6" s="6" t="s">
        <v>10</v>
      </c>
      <c r="V6" s="6" t="s">
        <v>11</v>
      </c>
      <c r="W6" s="22"/>
      <c r="X6" s="22"/>
      <c r="Y6" s="22"/>
      <c r="Z6" s="6" t="s">
        <v>26</v>
      </c>
      <c r="AA6" s="6" t="s">
        <v>27</v>
      </c>
      <c r="AB6" s="5"/>
      <c r="AC6" s="5"/>
      <c r="AD6" s="5"/>
    </row>
    <row r="7" spans="1:30" ht="134.25" customHeight="1" x14ac:dyDescent="0.3">
      <c r="A7" s="21" t="s">
        <v>21</v>
      </c>
      <c r="B7" s="7" t="s">
        <v>28</v>
      </c>
      <c r="C7" s="8" t="s">
        <v>29</v>
      </c>
      <c r="D7" s="9">
        <v>1</v>
      </c>
      <c r="E7" s="10" t="s">
        <v>30</v>
      </c>
      <c r="F7" s="9" t="s">
        <v>31</v>
      </c>
      <c r="G7" s="9" t="s">
        <v>32</v>
      </c>
      <c r="H7" s="9" t="s">
        <v>32</v>
      </c>
      <c r="I7" s="9"/>
      <c r="J7" s="9"/>
      <c r="K7" s="9">
        <v>1</v>
      </c>
      <c r="L7" s="9">
        <v>3</v>
      </c>
      <c r="M7" s="9">
        <f t="shared" ref="M7:M13" si="0">SUM(K7:L7)</f>
        <v>4</v>
      </c>
      <c r="N7" s="10" t="s">
        <v>33</v>
      </c>
      <c r="O7" s="9" t="s">
        <v>34</v>
      </c>
      <c r="P7" s="11">
        <v>1</v>
      </c>
      <c r="Q7" s="11">
        <v>0</v>
      </c>
      <c r="R7" s="8" t="s">
        <v>139</v>
      </c>
      <c r="S7" s="10">
        <v>1</v>
      </c>
      <c r="T7" s="10">
        <v>1</v>
      </c>
      <c r="U7" s="9">
        <f t="shared" ref="U7:U15" si="1">SUM(S7:T7)</f>
        <v>2</v>
      </c>
      <c r="V7" s="10" t="s">
        <v>33</v>
      </c>
      <c r="W7" s="10" t="s">
        <v>119</v>
      </c>
      <c r="X7" s="10" t="s">
        <v>35</v>
      </c>
      <c r="Y7" s="10" t="s">
        <v>36</v>
      </c>
      <c r="Z7" s="8" t="s">
        <v>120</v>
      </c>
      <c r="AA7" s="10" t="s">
        <v>35</v>
      </c>
      <c r="AB7" s="3"/>
      <c r="AC7" s="3"/>
      <c r="AD7" s="3"/>
    </row>
    <row r="8" spans="1:30" ht="213" customHeight="1" x14ac:dyDescent="0.3">
      <c r="A8" s="21"/>
      <c r="B8" s="8" t="s">
        <v>37</v>
      </c>
      <c r="C8" s="12" t="s">
        <v>38</v>
      </c>
      <c r="D8" s="9">
        <v>2</v>
      </c>
      <c r="E8" s="10" t="s">
        <v>39</v>
      </c>
      <c r="F8" s="9" t="s">
        <v>31</v>
      </c>
      <c r="G8" s="9"/>
      <c r="H8" s="9" t="s">
        <v>32</v>
      </c>
      <c r="I8" s="9"/>
      <c r="J8" s="9"/>
      <c r="K8" s="9">
        <v>1</v>
      </c>
      <c r="L8" s="9">
        <v>2</v>
      </c>
      <c r="M8" s="9">
        <f t="shared" si="0"/>
        <v>3</v>
      </c>
      <c r="N8" s="10" t="s">
        <v>33</v>
      </c>
      <c r="O8" s="9" t="s">
        <v>34</v>
      </c>
      <c r="P8" s="11">
        <v>0</v>
      </c>
      <c r="Q8" s="11">
        <v>1</v>
      </c>
      <c r="R8" s="12" t="s">
        <v>40</v>
      </c>
      <c r="S8" s="10">
        <v>1</v>
      </c>
      <c r="T8" s="10">
        <v>2</v>
      </c>
      <c r="U8" s="9">
        <f t="shared" si="1"/>
        <v>3</v>
      </c>
      <c r="V8" s="10" t="s">
        <v>33</v>
      </c>
      <c r="W8" s="10" t="s">
        <v>119</v>
      </c>
      <c r="X8" s="10" t="s">
        <v>35</v>
      </c>
      <c r="Y8" s="10" t="s">
        <v>36</v>
      </c>
      <c r="Z8" s="8" t="s">
        <v>41</v>
      </c>
      <c r="AA8" s="10" t="s">
        <v>42</v>
      </c>
      <c r="AB8" s="3"/>
      <c r="AC8" s="3"/>
      <c r="AD8" s="3"/>
    </row>
    <row r="9" spans="1:30" ht="184.5" customHeight="1" x14ac:dyDescent="0.3">
      <c r="A9" s="9" t="s">
        <v>43</v>
      </c>
      <c r="B9" s="7" t="s">
        <v>121</v>
      </c>
      <c r="C9" s="7" t="s">
        <v>122</v>
      </c>
      <c r="D9" s="9">
        <v>3</v>
      </c>
      <c r="E9" s="10" t="s">
        <v>39</v>
      </c>
      <c r="F9" s="9" t="s">
        <v>31</v>
      </c>
      <c r="G9" s="9"/>
      <c r="H9" s="9"/>
      <c r="I9" s="9"/>
      <c r="J9" s="9" t="s">
        <v>32</v>
      </c>
      <c r="K9" s="9">
        <v>1</v>
      </c>
      <c r="L9" s="9">
        <v>3</v>
      </c>
      <c r="M9" s="9">
        <f t="shared" si="0"/>
        <v>4</v>
      </c>
      <c r="N9" s="10" t="s">
        <v>33</v>
      </c>
      <c r="O9" s="9" t="s">
        <v>44</v>
      </c>
      <c r="P9" s="11">
        <v>0.5</v>
      </c>
      <c r="Q9" s="11">
        <v>0.5</v>
      </c>
      <c r="R9" s="8" t="s">
        <v>124</v>
      </c>
      <c r="S9" s="9">
        <v>1</v>
      </c>
      <c r="T9" s="9">
        <v>1</v>
      </c>
      <c r="U9" s="9">
        <f t="shared" si="1"/>
        <v>2</v>
      </c>
      <c r="V9" s="10" t="s">
        <v>33</v>
      </c>
      <c r="W9" s="10" t="s">
        <v>125</v>
      </c>
      <c r="X9" s="10" t="s">
        <v>45</v>
      </c>
      <c r="Y9" s="10" t="s">
        <v>46</v>
      </c>
      <c r="Z9" s="8" t="s">
        <v>126</v>
      </c>
      <c r="AA9" s="10" t="s">
        <v>47</v>
      </c>
    </row>
    <row r="10" spans="1:30" ht="158.25" customHeight="1" x14ac:dyDescent="0.3">
      <c r="A10" s="17" t="s">
        <v>48</v>
      </c>
      <c r="B10" s="8" t="s">
        <v>49</v>
      </c>
      <c r="C10" s="8" t="s">
        <v>50</v>
      </c>
      <c r="D10" s="9">
        <v>4</v>
      </c>
      <c r="E10" s="10" t="s">
        <v>39</v>
      </c>
      <c r="F10" s="9" t="s">
        <v>31</v>
      </c>
      <c r="G10" s="9" t="s">
        <v>32</v>
      </c>
      <c r="H10" s="9" t="s">
        <v>32</v>
      </c>
      <c r="I10" s="9" t="s">
        <v>32</v>
      </c>
      <c r="J10" s="9" t="s">
        <v>32</v>
      </c>
      <c r="K10" s="9">
        <v>3</v>
      </c>
      <c r="L10" s="9">
        <v>4</v>
      </c>
      <c r="M10" s="9">
        <f t="shared" si="0"/>
        <v>7</v>
      </c>
      <c r="N10" s="10" t="s">
        <v>51</v>
      </c>
      <c r="O10" s="9" t="s">
        <v>44</v>
      </c>
      <c r="P10" s="11">
        <v>0.5</v>
      </c>
      <c r="Q10" s="11">
        <v>0.5</v>
      </c>
      <c r="R10" s="8" t="s">
        <v>52</v>
      </c>
      <c r="S10" s="9">
        <v>3</v>
      </c>
      <c r="T10" s="9">
        <v>2</v>
      </c>
      <c r="U10" s="9">
        <f t="shared" si="1"/>
        <v>5</v>
      </c>
      <c r="V10" s="10" t="s">
        <v>53</v>
      </c>
      <c r="W10" s="10" t="s">
        <v>125</v>
      </c>
      <c r="X10" s="10" t="s">
        <v>35</v>
      </c>
      <c r="Y10" s="10" t="s">
        <v>46</v>
      </c>
      <c r="Z10" s="8" t="s">
        <v>127</v>
      </c>
      <c r="AA10" s="10" t="s">
        <v>54</v>
      </c>
    </row>
    <row r="11" spans="1:30" ht="153" customHeight="1" x14ac:dyDescent="0.3">
      <c r="A11" s="17"/>
      <c r="B11" s="8" t="s">
        <v>55</v>
      </c>
      <c r="C11" s="8" t="s">
        <v>140</v>
      </c>
      <c r="D11" s="9">
        <v>5</v>
      </c>
      <c r="E11" s="10" t="s">
        <v>30</v>
      </c>
      <c r="F11" s="9" t="s">
        <v>31</v>
      </c>
      <c r="G11" s="9"/>
      <c r="H11" s="9"/>
      <c r="I11" s="9"/>
      <c r="J11" s="9" t="s">
        <v>32</v>
      </c>
      <c r="K11" s="9">
        <v>1</v>
      </c>
      <c r="L11" s="9">
        <v>3</v>
      </c>
      <c r="M11" s="9">
        <f t="shared" si="0"/>
        <v>4</v>
      </c>
      <c r="N11" s="10" t="s">
        <v>33</v>
      </c>
      <c r="O11" s="9" t="s">
        <v>44</v>
      </c>
      <c r="P11" s="11">
        <v>0.5</v>
      </c>
      <c r="Q11" s="11">
        <v>0.5</v>
      </c>
      <c r="R11" s="8" t="s">
        <v>56</v>
      </c>
      <c r="S11" s="10">
        <v>1</v>
      </c>
      <c r="T11" s="10">
        <v>2</v>
      </c>
      <c r="U11" s="9">
        <f t="shared" si="1"/>
        <v>3</v>
      </c>
      <c r="V11" s="10" t="s">
        <v>33</v>
      </c>
      <c r="W11" s="10" t="s">
        <v>125</v>
      </c>
      <c r="X11" s="10" t="s">
        <v>45</v>
      </c>
      <c r="Y11" s="10" t="s">
        <v>46</v>
      </c>
      <c r="Z11" s="8" t="s">
        <v>57</v>
      </c>
      <c r="AA11" s="10" t="s">
        <v>58</v>
      </c>
    </row>
    <row r="12" spans="1:30" ht="282.75" customHeight="1" x14ac:dyDescent="0.3">
      <c r="A12" s="18" t="s">
        <v>59</v>
      </c>
      <c r="B12" s="12" t="s">
        <v>60</v>
      </c>
      <c r="C12" s="12" t="s">
        <v>61</v>
      </c>
      <c r="D12" s="9">
        <v>6</v>
      </c>
      <c r="E12" s="10" t="s">
        <v>30</v>
      </c>
      <c r="F12" s="9" t="s">
        <v>31</v>
      </c>
      <c r="G12" s="9"/>
      <c r="H12" s="9"/>
      <c r="I12" s="9" t="s">
        <v>32</v>
      </c>
      <c r="J12" s="9" t="s">
        <v>32</v>
      </c>
      <c r="K12" s="9">
        <v>2</v>
      </c>
      <c r="L12" s="9">
        <v>3</v>
      </c>
      <c r="M12" s="9">
        <f t="shared" si="0"/>
        <v>5</v>
      </c>
      <c r="N12" s="10" t="s">
        <v>53</v>
      </c>
      <c r="O12" s="9" t="s">
        <v>34</v>
      </c>
      <c r="P12" s="11">
        <v>0</v>
      </c>
      <c r="Q12" s="11">
        <v>1</v>
      </c>
      <c r="R12" s="12" t="s">
        <v>62</v>
      </c>
      <c r="S12" s="10">
        <v>1</v>
      </c>
      <c r="T12" s="10">
        <v>2</v>
      </c>
      <c r="U12" s="9">
        <f t="shared" si="1"/>
        <v>3</v>
      </c>
      <c r="V12" s="10" t="s">
        <v>33</v>
      </c>
      <c r="W12" s="10" t="s">
        <v>125</v>
      </c>
      <c r="X12" s="10" t="s">
        <v>63</v>
      </c>
      <c r="Y12" s="10" t="s">
        <v>63</v>
      </c>
      <c r="Z12" s="8" t="s">
        <v>128</v>
      </c>
      <c r="AA12" s="10" t="s">
        <v>58</v>
      </c>
    </row>
    <row r="13" spans="1:30" ht="108" customHeight="1" x14ac:dyDescent="0.3">
      <c r="A13" s="19"/>
      <c r="B13" s="12" t="s">
        <v>64</v>
      </c>
      <c r="C13" s="12" t="s">
        <v>97</v>
      </c>
      <c r="D13" s="9">
        <v>7</v>
      </c>
      <c r="E13" s="10" t="s">
        <v>39</v>
      </c>
      <c r="F13" s="9" t="s">
        <v>31</v>
      </c>
      <c r="G13" s="9"/>
      <c r="H13" s="9"/>
      <c r="I13" s="9"/>
      <c r="J13" s="9" t="s">
        <v>32</v>
      </c>
      <c r="K13" s="9">
        <v>2</v>
      </c>
      <c r="L13" s="9">
        <v>3</v>
      </c>
      <c r="M13" s="9">
        <f t="shared" si="0"/>
        <v>5</v>
      </c>
      <c r="N13" s="10" t="s">
        <v>53</v>
      </c>
      <c r="O13" s="9" t="s">
        <v>34</v>
      </c>
      <c r="P13" s="11">
        <v>0</v>
      </c>
      <c r="Q13" s="11">
        <v>1</v>
      </c>
      <c r="R13" s="12" t="s">
        <v>137</v>
      </c>
      <c r="S13" s="9">
        <v>1</v>
      </c>
      <c r="T13" s="9">
        <v>2</v>
      </c>
      <c r="U13" s="9">
        <f t="shared" si="1"/>
        <v>3</v>
      </c>
      <c r="V13" s="10" t="s">
        <v>33</v>
      </c>
      <c r="W13" s="10" t="s">
        <v>65</v>
      </c>
      <c r="X13" s="10" t="s">
        <v>45</v>
      </c>
      <c r="Y13" s="10" t="s">
        <v>46</v>
      </c>
      <c r="Z13" s="12" t="s">
        <v>66</v>
      </c>
      <c r="AA13" s="10" t="s">
        <v>58</v>
      </c>
    </row>
    <row r="14" spans="1:30" ht="111" customHeight="1" x14ac:dyDescent="0.3">
      <c r="A14" s="19"/>
      <c r="B14" s="12" t="s">
        <v>67</v>
      </c>
      <c r="C14" s="12" t="s">
        <v>68</v>
      </c>
      <c r="D14" s="9">
        <v>8</v>
      </c>
      <c r="E14" s="10" t="s">
        <v>30</v>
      </c>
      <c r="F14" s="9" t="s">
        <v>31</v>
      </c>
      <c r="G14" s="9"/>
      <c r="H14" s="9"/>
      <c r="I14" s="9"/>
      <c r="J14" s="9" t="s">
        <v>32</v>
      </c>
      <c r="K14" s="9">
        <v>1</v>
      </c>
      <c r="L14" s="9">
        <v>2</v>
      </c>
      <c r="M14" s="9">
        <v>3</v>
      </c>
      <c r="N14" s="10" t="s">
        <v>33</v>
      </c>
      <c r="O14" s="9" t="s">
        <v>69</v>
      </c>
      <c r="P14" s="11">
        <v>0</v>
      </c>
      <c r="Q14" s="11">
        <v>1</v>
      </c>
      <c r="R14" s="12" t="s">
        <v>70</v>
      </c>
      <c r="S14" s="10">
        <v>1</v>
      </c>
      <c r="T14" s="10">
        <v>2</v>
      </c>
      <c r="U14" s="9">
        <f t="shared" si="1"/>
        <v>3</v>
      </c>
      <c r="V14" s="10" t="s">
        <v>33</v>
      </c>
      <c r="W14" s="10" t="s">
        <v>125</v>
      </c>
      <c r="X14" s="10" t="s">
        <v>45</v>
      </c>
      <c r="Y14" s="10" t="s">
        <v>46</v>
      </c>
      <c r="Z14" s="8" t="s">
        <v>71</v>
      </c>
      <c r="AA14" s="10" t="s">
        <v>72</v>
      </c>
    </row>
    <row r="15" spans="1:30" ht="170.25" customHeight="1" x14ac:dyDescent="0.3">
      <c r="A15" s="19"/>
      <c r="B15" s="8" t="s">
        <v>73</v>
      </c>
      <c r="C15" s="8" t="s">
        <v>74</v>
      </c>
      <c r="D15" s="9">
        <v>9</v>
      </c>
      <c r="E15" s="10" t="s">
        <v>39</v>
      </c>
      <c r="F15" s="9" t="s">
        <v>31</v>
      </c>
      <c r="G15" s="9"/>
      <c r="H15" s="9"/>
      <c r="I15" s="9" t="s">
        <v>32</v>
      </c>
      <c r="J15" s="9" t="s">
        <v>32</v>
      </c>
      <c r="K15" s="9">
        <v>2</v>
      </c>
      <c r="L15" s="9">
        <v>2</v>
      </c>
      <c r="M15" s="9">
        <f t="shared" ref="M15:M23" si="2">SUM(K15:L15)</f>
        <v>4</v>
      </c>
      <c r="N15" s="10" t="s">
        <v>33</v>
      </c>
      <c r="O15" s="9" t="s">
        <v>44</v>
      </c>
      <c r="P15" s="11">
        <v>0</v>
      </c>
      <c r="Q15" s="11">
        <v>1</v>
      </c>
      <c r="R15" s="8" t="s">
        <v>129</v>
      </c>
      <c r="S15" s="9">
        <v>2</v>
      </c>
      <c r="T15" s="9">
        <v>1</v>
      </c>
      <c r="U15" s="9">
        <f t="shared" si="1"/>
        <v>3</v>
      </c>
      <c r="V15" s="10" t="s">
        <v>33</v>
      </c>
      <c r="W15" s="10" t="s">
        <v>130</v>
      </c>
      <c r="X15" s="10" t="s">
        <v>36</v>
      </c>
      <c r="Y15" s="10" t="s">
        <v>46</v>
      </c>
      <c r="Z15" s="8" t="s">
        <v>75</v>
      </c>
      <c r="AA15" s="10" t="s">
        <v>58</v>
      </c>
    </row>
    <row r="16" spans="1:30" ht="268.5" customHeight="1" x14ac:dyDescent="0.3">
      <c r="A16" s="19"/>
      <c r="B16" s="8" t="s">
        <v>76</v>
      </c>
      <c r="C16" s="8" t="s">
        <v>77</v>
      </c>
      <c r="D16" s="9">
        <v>10</v>
      </c>
      <c r="E16" s="10" t="s">
        <v>39</v>
      </c>
      <c r="F16" s="9" t="s">
        <v>31</v>
      </c>
      <c r="G16" s="9"/>
      <c r="H16" s="9"/>
      <c r="I16" s="9"/>
      <c r="J16" s="9" t="s">
        <v>32</v>
      </c>
      <c r="K16" s="9">
        <v>1</v>
      </c>
      <c r="L16" s="9">
        <v>3</v>
      </c>
      <c r="M16" s="9">
        <f t="shared" si="2"/>
        <v>4</v>
      </c>
      <c r="N16" s="10" t="s">
        <v>33</v>
      </c>
      <c r="O16" s="9" t="s">
        <v>34</v>
      </c>
      <c r="P16" s="11">
        <v>0</v>
      </c>
      <c r="Q16" s="11">
        <v>1</v>
      </c>
      <c r="R16" s="8" t="s">
        <v>131</v>
      </c>
      <c r="S16" s="9">
        <v>1</v>
      </c>
      <c r="T16" s="9">
        <v>2</v>
      </c>
      <c r="U16" s="9">
        <v>3</v>
      </c>
      <c r="V16" s="10" t="s">
        <v>33</v>
      </c>
      <c r="W16" s="10" t="s">
        <v>123</v>
      </c>
      <c r="X16" s="10" t="s">
        <v>45</v>
      </c>
      <c r="Y16" s="10" t="s">
        <v>46</v>
      </c>
      <c r="Z16" s="12" t="s">
        <v>78</v>
      </c>
      <c r="AA16" s="10" t="s">
        <v>58</v>
      </c>
    </row>
    <row r="17" spans="1:27" ht="199.5" customHeight="1" x14ac:dyDescent="0.3">
      <c r="A17" s="19"/>
      <c r="B17" s="12" t="s">
        <v>132</v>
      </c>
      <c r="C17" s="12" t="s">
        <v>79</v>
      </c>
      <c r="D17" s="9">
        <v>11</v>
      </c>
      <c r="E17" s="10" t="s">
        <v>39</v>
      </c>
      <c r="F17" s="10" t="s">
        <v>80</v>
      </c>
      <c r="G17" s="9"/>
      <c r="H17" s="9"/>
      <c r="I17" s="9"/>
      <c r="J17" s="9" t="s">
        <v>32</v>
      </c>
      <c r="K17" s="9">
        <v>1</v>
      </c>
      <c r="L17" s="9">
        <v>1</v>
      </c>
      <c r="M17" s="9">
        <f t="shared" si="2"/>
        <v>2</v>
      </c>
      <c r="N17" s="10" t="s">
        <v>33</v>
      </c>
      <c r="O17" s="9" t="s">
        <v>44</v>
      </c>
      <c r="P17" s="13"/>
      <c r="Q17" s="11">
        <v>1</v>
      </c>
      <c r="R17" s="12" t="s">
        <v>133</v>
      </c>
      <c r="S17" s="9">
        <v>1</v>
      </c>
      <c r="T17" s="9">
        <v>1</v>
      </c>
      <c r="U17" s="9">
        <f t="shared" ref="U17:U23" si="3">SUM(S17:T17)</f>
        <v>2</v>
      </c>
      <c r="V17" s="10" t="s">
        <v>33</v>
      </c>
      <c r="W17" s="10" t="s">
        <v>123</v>
      </c>
      <c r="X17" s="10" t="s">
        <v>45</v>
      </c>
      <c r="Y17" s="10" t="s">
        <v>46</v>
      </c>
      <c r="Z17" s="8" t="s">
        <v>81</v>
      </c>
      <c r="AA17" s="10" t="s">
        <v>58</v>
      </c>
    </row>
    <row r="18" spans="1:27" ht="122.55" customHeight="1" x14ac:dyDescent="0.3">
      <c r="A18" s="19"/>
      <c r="B18" s="8" t="s">
        <v>82</v>
      </c>
      <c r="C18" s="8" t="s">
        <v>83</v>
      </c>
      <c r="D18" s="9">
        <v>12</v>
      </c>
      <c r="E18" s="10" t="s">
        <v>39</v>
      </c>
      <c r="F18" s="9" t="s">
        <v>31</v>
      </c>
      <c r="G18" s="9"/>
      <c r="H18" s="9"/>
      <c r="I18" s="9"/>
      <c r="J18" s="9" t="s">
        <v>32</v>
      </c>
      <c r="K18" s="9">
        <v>1</v>
      </c>
      <c r="L18" s="9">
        <v>3</v>
      </c>
      <c r="M18" s="9">
        <f t="shared" si="2"/>
        <v>4</v>
      </c>
      <c r="N18" s="10" t="s">
        <v>33</v>
      </c>
      <c r="O18" s="9" t="s">
        <v>69</v>
      </c>
      <c r="P18" s="11">
        <v>0</v>
      </c>
      <c r="Q18" s="11">
        <v>1</v>
      </c>
      <c r="R18" s="8" t="s">
        <v>103</v>
      </c>
      <c r="S18" s="9">
        <v>1</v>
      </c>
      <c r="T18" s="9">
        <v>1</v>
      </c>
      <c r="U18" s="9">
        <f t="shared" si="3"/>
        <v>2</v>
      </c>
      <c r="V18" s="10" t="s">
        <v>33</v>
      </c>
      <c r="W18" s="10" t="s">
        <v>123</v>
      </c>
      <c r="X18" s="10" t="s">
        <v>45</v>
      </c>
      <c r="Y18" s="10" t="s">
        <v>45</v>
      </c>
      <c r="Z18" s="8" t="s">
        <v>84</v>
      </c>
      <c r="AA18" s="10" t="s">
        <v>58</v>
      </c>
    </row>
    <row r="19" spans="1:27" ht="111" customHeight="1" x14ac:dyDescent="0.3">
      <c r="A19" s="19"/>
      <c r="B19" s="8" t="s">
        <v>98</v>
      </c>
      <c r="C19" s="8" t="s">
        <v>100</v>
      </c>
      <c r="D19" s="9">
        <v>13</v>
      </c>
      <c r="E19" s="10" t="s">
        <v>39</v>
      </c>
      <c r="F19" s="9" t="s">
        <v>102</v>
      </c>
      <c r="G19" s="9"/>
      <c r="H19" s="9"/>
      <c r="I19" s="9"/>
      <c r="J19" s="9" t="s">
        <v>32</v>
      </c>
      <c r="K19" s="9">
        <v>2</v>
      </c>
      <c r="L19" s="9">
        <v>4</v>
      </c>
      <c r="M19" s="9">
        <f t="shared" si="2"/>
        <v>6</v>
      </c>
      <c r="N19" s="10" t="s">
        <v>51</v>
      </c>
      <c r="O19" s="9" t="s">
        <v>69</v>
      </c>
      <c r="P19" s="11">
        <v>0</v>
      </c>
      <c r="Q19" s="11">
        <v>1</v>
      </c>
      <c r="R19" s="8" t="s">
        <v>104</v>
      </c>
      <c r="S19" s="9">
        <v>2</v>
      </c>
      <c r="T19" s="9">
        <v>6</v>
      </c>
      <c r="U19" s="9">
        <f t="shared" si="3"/>
        <v>8</v>
      </c>
      <c r="V19" s="10" t="s">
        <v>53</v>
      </c>
      <c r="W19" s="10" t="s">
        <v>65</v>
      </c>
      <c r="X19" s="10" t="s">
        <v>45</v>
      </c>
      <c r="Y19" s="10" t="s">
        <v>45</v>
      </c>
      <c r="Z19" s="8" t="s">
        <v>106</v>
      </c>
      <c r="AA19" s="10" t="s">
        <v>58</v>
      </c>
    </row>
    <row r="20" spans="1:27" ht="96.75" customHeight="1" x14ac:dyDescent="0.3">
      <c r="A20" s="20"/>
      <c r="B20" s="8" t="s">
        <v>99</v>
      </c>
      <c r="C20" s="8" t="s">
        <v>101</v>
      </c>
      <c r="D20" s="9">
        <v>14</v>
      </c>
      <c r="E20" s="10" t="s">
        <v>39</v>
      </c>
      <c r="F20" s="9" t="s">
        <v>102</v>
      </c>
      <c r="G20" s="9"/>
      <c r="H20" s="9"/>
      <c r="I20" s="9"/>
      <c r="J20" s="9" t="s">
        <v>32</v>
      </c>
      <c r="K20" s="9">
        <v>2</v>
      </c>
      <c r="L20" s="9">
        <v>3</v>
      </c>
      <c r="M20" s="9">
        <f t="shared" si="2"/>
        <v>5</v>
      </c>
      <c r="N20" s="10" t="s">
        <v>33</v>
      </c>
      <c r="O20" s="9" t="s">
        <v>34</v>
      </c>
      <c r="P20" s="11">
        <v>0</v>
      </c>
      <c r="Q20" s="11">
        <v>1</v>
      </c>
      <c r="R20" s="8" t="s">
        <v>105</v>
      </c>
      <c r="S20" s="9">
        <v>1</v>
      </c>
      <c r="T20" s="9">
        <v>1</v>
      </c>
      <c r="U20" s="9">
        <v>2</v>
      </c>
      <c r="V20" s="10" t="s">
        <v>33</v>
      </c>
      <c r="W20" s="10" t="s">
        <v>65</v>
      </c>
      <c r="X20" s="10" t="s">
        <v>45</v>
      </c>
      <c r="Y20" s="10" t="s">
        <v>45</v>
      </c>
      <c r="Z20" s="8" t="s">
        <v>106</v>
      </c>
      <c r="AA20" s="10" t="s">
        <v>58</v>
      </c>
    </row>
    <row r="21" spans="1:27" ht="133.5" customHeight="1" x14ac:dyDescent="0.3">
      <c r="A21" s="10" t="s">
        <v>85</v>
      </c>
      <c r="B21" s="8" t="s">
        <v>86</v>
      </c>
      <c r="C21" s="12" t="s">
        <v>87</v>
      </c>
      <c r="D21" s="9">
        <v>15</v>
      </c>
      <c r="E21" s="10" t="s">
        <v>39</v>
      </c>
      <c r="F21" s="9" t="s">
        <v>31</v>
      </c>
      <c r="G21" s="9" t="s">
        <v>88</v>
      </c>
      <c r="H21" s="9"/>
      <c r="I21" s="9"/>
      <c r="J21" s="9" t="s">
        <v>32</v>
      </c>
      <c r="K21" s="9">
        <v>2</v>
      </c>
      <c r="L21" s="9">
        <v>3</v>
      </c>
      <c r="M21" s="9">
        <f t="shared" si="2"/>
        <v>5</v>
      </c>
      <c r="N21" s="10" t="s">
        <v>53</v>
      </c>
      <c r="O21" s="9" t="s">
        <v>69</v>
      </c>
      <c r="P21" s="11">
        <v>0</v>
      </c>
      <c r="Q21" s="11">
        <v>1</v>
      </c>
      <c r="R21" s="12" t="s">
        <v>138</v>
      </c>
      <c r="S21" s="9">
        <v>2</v>
      </c>
      <c r="T21" s="9">
        <v>2</v>
      </c>
      <c r="U21" s="9">
        <f t="shared" si="3"/>
        <v>4</v>
      </c>
      <c r="V21" s="10" t="s">
        <v>33</v>
      </c>
      <c r="W21" s="10" t="s">
        <v>123</v>
      </c>
      <c r="X21" s="10" t="s">
        <v>45</v>
      </c>
      <c r="Y21" s="10" t="s">
        <v>46</v>
      </c>
      <c r="Z21" s="8" t="s">
        <v>134</v>
      </c>
      <c r="AA21" s="10" t="s">
        <v>58</v>
      </c>
    </row>
    <row r="22" spans="1:27" ht="150.75" customHeight="1" x14ac:dyDescent="0.3">
      <c r="A22" s="16" t="s">
        <v>89</v>
      </c>
      <c r="B22" s="8" t="s">
        <v>90</v>
      </c>
      <c r="C22" s="8" t="s">
        <v>91</v>
      </c>
      <c r="D22" s="9">
        <v>16</v>
      </c>
      <c r="E22" s="10" t="s">
        <v>39</v>
      </c>
      <c r="F22" s="9" t="s">
        <v>31</v>
      </c>
      <c r="G22" s="9"/>
      <c r="H22" s="9"/>
      <c r="I22" s="9" t="s">
        <v>32</v>
      </c>
      <c r="J22" s="9" t="s">
        <v>32</v>
      </c>
      <c r="K22" s="9">
        <v>2</v>
      </c>
      <c r="L22" s="9">
        <v>4</v>
      </c>
      <c r="M22" s="9">
        <f t="shared" si="2"/>
        <v>6</v>
      </c>
      <c r="N22" s="10" t="s">
        <v>51</v>
      </c>
      <c r="O22" s="9" t="s">
        <v>34</v>
      </c>
      <c r="P22" s="11">
        <v>0</v>
      </c>
      <c r="Q22" s="11">
        <v>1</v>
      </c>
      <c r="R22" s="12" t="s">
        <v>92</v>
      </c>
      <c r="S22" s="9">
        <v>1</v>
      </c>
      <c r="T22" s="9">
        <v>2</v>
      </c>
      <c r="U22" s="9">
        <f t="shared" si="3"/>
        <v>3</v>
      </c>
      <c r="V22" s="10" t="s">
        <v>33</v>
      </c>
      <c r="W22" s="10" t="s">
        <v>123</v>
      </c>
      <c r="X22" s="10" t="s">
        <v>45</v>
      </c>
      <c r="Y22" s="10" t="s">
        <v>46</v>
      </c>
      <c r="Z22" s="8" t="s">
        <v>107</v>
      </c>
      <c r="AA22" s="10" t="s">
        <v>47</v>
      </c>
    </row>
    <row r="23" spans="1:27" ht="190.5" customHeight="1" x14ac:dyDescent="0.3">
      <c r="A23" s="21" t="s">
        <v>93</v>
      </c>
      <c r="B23" s="8" t="s">
        <v>94</v>
      </c>
      <c r="C23" s="8" t="s">
        <v>95</v>
      </c>
      <c r="D23" s="9">
        <v>18</v>
      </c>
      <c r="E23" s="10" t="s">
        <v>30</v>
      </c>
      <c r="F23" s="9" t="s">
        <v>31</v>
      </c>
      <c r="G23" s="9"/>
      <c r="H23" s="9"/>
      <c r="I23" s="9"/>
      <c r="J23" s="9" t="s">
        <v>32</v>
      </c>
      <c r="K23" s="9">
        <v>2</v>
      </c>
      <c r="L23" s="9">
        <v>2</v>
      </c>
      <c r="M23" s="9">
        <f t="shared" si="2"/>
        <v>4</v>
      </c>
      <c r="N23" s="10" t="s">
        <v>33</v>
      </c>
      <c r="O23" s="9" t="s">
        <v>34</v>
      </c>
      <c r="P23" s="13">
        <v>0</v>
      </c>
      <c r="Q23" s="11">
        <v>1</v>
      </c>
      <c r="R23" s="8" t="s">
        <v>96</v>
      </c>
      <c r="S23" s="9">
        <v>1</v>
      </c>
      <c r="T23" s="9">
        <v>1</v>
      </c>
      <c r="U23" s="9">
        <f t="shared" si="3"/>
        <v>2</v>
      </c>
      <c r="V23" s="10" t="s">
        <v>33</v>
      </c>
      <c r="W23" s="10" t="s">
        <v>123</v>
      </c>
      <c r="X23" s="10" t="s">
        <v>45</v>
      </c>
      <c r="Y23" s="10" t="s">
        <v>46</v>
      </c>
      <c r="Z23" s="8" t="s">
        <v>135</v>
      </c>
      <c r="AA23" s="10" t="s">
        <v>58</v>
      </c>
    </row>
    <row r="24" spans="1:27" ht="129" customHeight="1" x14ac:dyDescent="0.3">
      <c r="A24" s="21"/>
      <c r="B24" s="8" t="s">
        <v>108</v>
      </c>
      <c r="C24" s="8" t="s">
        <v>111</v>
      </c>
      <c r="D24" s="9">
        <v>19</v>
      </c>
      <c r="E24" s="10" t="s">
        <v>30</v>
      </c>
      <c r="F24" s="14" t="s">
        <v>80</v>
      </c>
      <c r="G24" s="9"/>
      <c r="H24" s="9"/>
      <c r="I24" s="9"/>
      <c r="J24" s="9" t="s">
        <v>32</v>
      </c>
      <c r="K24" s="14">
        <v>2</v>
      </c>
      <c r="L24" s="14">
        <v>2</v>
      </c>
      <c r="M24" s="14">
        <v>4</v>
      </c>
      <c r="N24" s="14" t="s">
        <v>33</v>
      </c>
      <c r="O24" s="14" t="s">
        <v>34</v>
      </c>
      <c r="P24" s="15">
        <v>0</v>
      </c>
      <c r="Q24" s="15">
        <v>1</v>
      </c>
      <c r="R24" s="7" t="s">
        <v>114</v>
      </c>
      <c r="S24" s="14">
        <v>1</v>
      </c>
      <c r="T24" s="14">
        <v>1</v>
      </c>
      <c r="U24" s="14">
        <f>SUM(S24:T24)</f>
        <v>2</v>
      </c>
      <c r="V24" s="14" t="s">
        <v>33</v>
      </c>
      <c r="W24" s="14" t="s">
        <v>65</v>
      </c>
      <c r="X24" s="14" t="s">
        <v>45</v>
      </c>
      <c r="Y24" s="14" t="s">
        <v>45</v>
      </c>
      <c r="Z24" s="7" t="s">
        <v>136</v>
      </c>
      <c r="AA24" s="14" t="s">
        <v>58</v>
      </c>
    </row>
    <row r="25" spans="1:27" ht="136.5" customHeight="1" x14ac:dyDescent="0.3">
      <c r="A25" s="21"/>
      <c r="B25" s="8" t="s">
        <v>109</v>
      </c>
      <c r="C25" s="8" t="s">
        <v>112</v>
      </c>
      <c r="D25" s="9">
        <v>20</v>
      </c>
      <c r="E25" s="10" t="s">
        <v>30</v>
      </c>
      <c r="F25" s="14" t="s">
        <v>102</v>
      </c>
      <c r="G25" s="9"/>
      <c r="H25" s="9"/>
      <c r="I25" s="9" t="s">
        <v>32</v>
      </c>
      <c r="J25" s="9" t="s">
        <v>32</v>
      </c>
      <c r="K25" s="14">
        <v>2</v>
      </c>
      <c r="L25" s="14">
        <v>2</v>
      </c>
      <c r="M25" s="14">
        <v>4</v>
      </c>
      <c r="N25" s="14" t="s">
        <v>33</v>
      </c>
      <c r="O25" s="14" t="s">
        <v>34</v>
      </c>
      <c r="P25" s="15">
        <v>0</v>
      </c>
      <c r="Q25" s="15">
        <v>1</v>
      </c>
      <c r="R25" s="7" t="s">
        <v>116</v>
      </c>
      <c r="S25" s="14">
        <v>1</v>
      </c>
      <c r="T25" s="14">
        <v>1</v>
      </c>
      <c r="U25" s="14">
        <f>SUM(S25:T25)</f>
        <v>2</v>
      </c>
      <c r="V25" s="14" t="s">
        <v>33</v>
      </c>
      <c r="W25" s="14" t="s">
        <v>65</v>
      </c>
      <c r="X25" s="14" t="s">
        <v>115</v>
      </c>
      <c r="Y25" s="14" t="s">
        <v>45</v>
      </c>
      <c r="Z25" s="7" t="s">
        <v>135</v>
      </c>
      <c r="AA25" s="14" t="s">
        <v>58</v>
      </c>
    </row>
    <row r="26" spans="1:27" ht="118.5" customHeight="1" x14ac:dyDescent="0.3">
      <c r="A26" s="21"/>
      <c r="B26" s="8" t="s">
        <v>110</v>
      </c>
      <c r="C26" s="8" t="s">
        <v>113</v>
      </c>
      <c r="D26" s="9">
        <v>21</v>
      </c>
      <c r="E26" s="10" t="s">
        <v>30</v>
      </c>
      <c r="F26" s="14" t="s">
        <v>102</v>
      </c>
      <c r="G26" s="9"/>
      <c r="H26" s="9"/>
      <c r="I26" s="9"/>
      <c r="J26" s="9" t="s">
        <v>32</v>
      </c>
      <c r="K26" s="14">
        <v>2</v>
      </c>
      <c r="L26" s="14">
        <v>2</v>
      </c>
      <c r="M26" s="14">
        <v>4</v>
      </c>
      <c r="N26" s="14" t="s">
        <v>53</v>
      </c>
      <c r="O26" s="14" t="s">
        <v>34</v>
      </c>
      <c r="P26" s="15">
        <v>0</v>
      </c>
      <c r="Q26" s="15">
        <v>1</v>
      </c>
      <c r="R26" s="7" t="s">
        <v>117</v>
      </c>
      <c r="S26" s="14">
        <v>1</v>
      </c>
      <c r="T26" s="14">
        <v>1</v>
      </c>
      <c r="U26" s="14">
        <f>SUM(S26:T26)</f>
        <v>2</v>
      </c>
      <c r="V26" s="14" t="s">
        <v>53</v>
      </c>
      <c r="W26" s="14" t="s">
        <v>65</v>
      </c>
      <c r="X26" s="14" t="s">
        <v>45</v>
      </c>
      <c r="Y26" s="14" t="s">
        <v>45</v>
      </c>
      <c r="Z26" s="7" t="s">
        <v>135</v>
      </c>
      <c r="AA26" s="14" t="s">
        <v>58</v>
      </c>
    </row>
  </sheetData>
  <autoFilter ref="A5:AD23" xr:uid="{03A7FF6A-9788-43C3-878E-1C8216C55846}">
    <filterColumn colId="6" showButton="0"/>
    <filterColumn colId="7" showButton="0"/>
    <filterColumn colId="8" showButton="0"/>
    <filterColumn colId="15" showButton="0"/>
    <filterColumn colId="18" showButton="0"/>
    <filterColumn colId="19" showButton="0"/>
    <filterColumn colId="20" showButton="0"/>
    <filterColumn colId="25" showButton="0"/>
  </autoFilter>
  <mergeCells count="25">
    <mergeCell ref="A1:AA1"/>
    <mergeCell ref="A2:AA2"/>
    <mergeCell ref="A3:AA3"/>
    <mergeCell ref="A5:A6"/>
    <mergeCell ref="B5:B6"/>
    <mergeCell ref="C5:C6"/>
    <mergeCell ref="D5:D6"/>
    <mergeCell ref="E5:E6"/>
    <mergeCell ref="F5:F6"/>
    <mergeCell ref="G5:J5"/>
    <mergeCell ref="X5:X6"/>
    <mergeCell ref="Y5:Y6"/>
    <mergeCell ref="Z5:AA5"/>
    <mergeCell ref="O5:O6"/>
    <mergeCell ref="P5:Q5"/>
    <mergeCell ref="W5:W6"/>
    <mergeCell ref="A10:A11"/>
    <mergeCell ref="A12:A20"/>
    <mergeCell ref="A23:A26"/>
    <mergeCell ref="S5:V5"/>
    <mergeCell ref="A7:A8"/>
    <mergeCell ref="K5:K6"/>
    <mergeCell ref="L5:L6"/>
    <mergeCell ref="M5:M6"/>
    <mergeCell ref="N5:N6"/>
  </mergeCells>
  <pageMargins left="0.31496062992125984" right="0.31496062992125984" top="0.35433070866141736" bottom="0.35433070866141736" header="0" footer="0"/>
  <pageSetup paperSize="172"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MATRIZ DE RIESGOS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Dayanna Carreño Jaimes</dc:creator>
  <cp:lastModifiedBy>Eymar Said Torres Cañizares</cp:lastModifiedBy>
  <cp:lastPrinted>2024-08-28T23:21:16Z</cp:lastPrinted>
  <dcterms:created xsi:type="dcterms:W3CDTF">2024-07-12T21:34:49Z</dcterms:created>
  <dcterms:modified xsi:type="dcterms:W3CDTF">2026-04-10T20:09:17Z</dcterms:modified>
</cp:coreProperties>
</file>